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majewskaa\Desktop\"/>
    </mc:Choice>
  </mc:AlternateContent>
  <xr:revisionPtr revIDLastSave="0" documentId="13_ncr:1_{B97DE385-65D2-4BB5-980E-1AE878D73F8E}" xr6:coauthVersionLast="47" xr6:coauthVersionMax="47" xr10:uidLastSave="{00000000-0000-0000-0000-000000000000}"/>
  <bookViews>
    <workbookView xWindow="30915" yWindow="780" windowWidth="21600" windowHeight="1419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M25" i="1"/>
  <c r="H5" i="1"/>
  <c r="G10" i="1"/>
  <c r="F10" i="1"/>
  <c r="E16" i="1"/>
  <c r="F16" i="1"/>
  <c r="G16" i="1"/>
  <c r="E31" i="1"/>
  <c r="F31" i="1"/>
  <c r="G31" i="1"/>
  <c r="D32" i="1"/>
  <c r="D17" i="1"/>
  <c r="O25" i="1"/>
  <c r="N25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11" i="1"/>
  <c r="G12" i="1"/>
  <c r="G13" i="1"/>
  <c r="G14" i="1"/>
  <c r="G15" i="1"/>
  <c r="F11" i="1"/>
  <c r="F12" i="1"/>
  <c r="F13" i="1"/>
  <c r="F14" i="1"/>
  <c r="F15" i="1"/>
  <c r="E11" i="1"/>
  <c r="E12" i="1"/>
  <c r="E13" i="1"/>
  <c r="E14" i="1"/>
  <c r="E15" i="1"/>
  <c r="H16" i="1" l="1"/>
  <c r="H28" i="1"/>
  <c r="E17" i="1"/>
  <c r="F32" i="1"/>
  <c r="H29" i="1"/>
  <c r="G17" i="1"/>
  <c r="E32" i="1"/>
  <c r="H31" i="1"/>
  <c r="F17" i="1"/>
  <c r="G32" i="1"/>
  <c r="H25" i="1"/>
  <c r="H27" i="1"/>
  <c r="H30" i="1"/>
  <c r="H26" i="1"/>
  <c r="H13" i="1"/>
  <c r="H14" i="1"/>
  <c r="H15" i="1"/>
  <c r="H10" i="1"/>
  <c r="H11" i="1"/>
  <c r="H12" i="1"/>
  <c r="H17" i="1" l="1"/>
  <c r="H32" i="1"/>
  <c r="P25" i="1"/>
  <c r="Q25" i="1" s="1"/>
  <c r="P32" i="1" l="1"/>
  <c r="L32" i="1" s="1"/>
</calcChain>
</file>

<file path=xl/sharedStrings.xml><?xml version="1.0" encoding="utf-8"?>
<sst xmlns="http://schemas.openxmlformats.org/spreadsheetml/2006/main" count="50" uniqueCount="37">
  <si>
    <t>od</t>
  </si>
  <si>
    <t>do</t>
  </si>
  <si>
    <t>Sobota</t>
  </si>
  <si>
    <t>Typy Dni Roboczych</t>
  </si>
  <si>
    <t>Łącznie dni</t>
  </si>
  <si>
    <t>Oferowana stawka 1 rbg</t>
  </si>
  <si>
    <t>Ilość Osób</t>
  </si>
  <si>
    <t>Wartość łączna</t>
  </si>
  <si>
    <t xml:space="preserve">Oferowane wartości </t>
  </si>
  <si>
    <t>dla typu pracownika i typu dnia</t>
  </si>
  <si>
    <t>Powszedni</t>
  </si>
  <si>
    <t>WYMAGANA</t>
  </si>
  <si>
    <t>OFEROWANA</t>
  </si>
  <si>
    <t>Podział wymaganej ilości rbg</t>
  </si>
  <si>
    <t>Podział oferowanej ilości rbg</t>
  </si>
  <si>
    <t>Łącznie rbg /</t>
  </si>
  <si>
    <t>typ pracown.</t>
  </si>
  <si>
    <t>dla typu pracown.</t>
  </si>
  <si>
    <t>CAŁKOWITA  WARTOŚĆ  OFERTY:</t>
  </si>
  <si>
    <t>STAWKA ŚREDNIA:</t>
  </si>
  <si>
    <t>Dane wprowadza ZAMAWIAJĄCY</t>
  </si>
  <si>
    <t>Dane wprowadza OFERENT</t>
  </si>
  <si>
    <t>Niedziela</t>
  </si>
  <si>
    <t>Stawka średn.</t>
  </si>
  <si>
    <t>dla typu prac.</t>
  </si>
  <si>
    <t>Planowana ilość rbg / typ dnia</t>
  </si>
  <si>
    <t>na typ dni w OKRESIE PRACY</t>
  </si>
  <si>
    <t>Ilość dni w OKRESIE PRACY</t>
  </si>
  <si>
    <t>Wyłączono:</t>
  </si>
  <si>
    <t>P O D S U M O W A N I E</t>
  </si>
  <si>
    <r>
      <t xml:space="preserve">Wypełniać komórki z tekstem </t>
    </r>
    <r>
      <rPr>
        <b/>
        <sz val="11"/>
        <color rgb="FFFF0000"/>
        <rFont val="Czcionka tekstu podstawowego"/>
        <charset val="238"/>
      </rPr>
      <t>CZERWONYM</t>
    </r>
  </si>
  <si>
    <r>
      <t xml:space="preserve">Wypełniać komórki z tekstem </t>
    </r>
    <r>
      <rPr>
        <b/>
        <sz val="11"/>
        <color rgb="FF00B050"/>
        <rFont val="Czcionka tekstu podstawowego"/>
        <charset val="238"/>
      </rPr>
      <t>ZIELONYM</t>
    </r>
  </si>
  <si>
    <t>ARKUSZ - Część  A</t>
  </si>
  <si>
    <t>ARKUSZ - Część  B</t>
  </si>
  <si>
    <t>OKRES  PRACY</t>
  </si>
  <si>
    <t>TYP  PRACOWNIKA</t>
  </si>
  <si>
    <t>kontroler jakości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</si>
</sst>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rgb="FF00B050"/>
      <name val="Czcionka tekstu podstawowego"/>
      <charset val="238"/>
    </font>
    <font>
      <b/>
      <sz val="11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b/>
      <sz val="12"/>
      <color rgb="FF00B050"/>
      <name val="Czcionka tekstu podstawowego"/>
      <charset val="238"/>
    </font>
    <font>
      <b/>
      <sz val="12"/>
      <color rgb="FFFF0000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14" xfId="0" applyFont="1" applyBorder="1" applyAlignment="1">
      <alignment horizontal="center"/>
    </xf>
    <xf numFmtId="164" fontId="1" fillId="3" borderId="1" xfId="0" applyNumberFormat="1" applyFont="1" applyFill="1" applyBorder="1"/>
    <xf numFmtId="0" fontId="0" fillId="0" borderId="4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3" borderId="2" xfId="0" applyFont="1" applyFill="1" applyBorder="1"/>
    <xf numFmtId="0" fontId="0" fillId="3" borderId="4" xfId="0" applyFill="1" applyBorder="1"/>
    <xf numFmtId="0" fontId="1" fillId="0" borderId="35" xfId="0" applyFont="1" applyBorder="1"/>
    <xf numFmtId="164" fontId="1" fillId="0" borderId="0" xfId="0" applyNumberFormat="1" applyFont="1"/>
    <xf numFmtId="0" fontId="5" fillId="0" borderId="5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1" fillId="0" borderId="0" xfId="0" applyFont="1" applyAlignment="1">
      <alignment horizontal="center" vertical="center" textRotation="90"/>
    </xf>
    <xf numFmtId="0" fontId="1" fillId="2" borderId="1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1" fillId="0" borderId="35" xfId="0" applyFont="1" applyBorder="1" applyAlignment="1">
      <alignment horizontal="center"/>
    </xf>
    <xf numFmtId="0" fontId="6" fillId="0" borderId="35" xfId="0" applyFont="1" applyBorder="1"/>
    <xf numFmtId="0" fontId="2" fillId="0" borderId="16" xfId="0" applyFont="1" applyBorder="1"/>
    <xf numFmtId="164" fontId="1" fillId="0" borderId="35" xfId="0" applyNumberFormat="1" applyFont="1" applyBorder="1"/>
    <xf numFmtId="164" fontId="1" fillId="0" borderId="25" xfId="0" applyNumberFormat="1" applyFont="1" applyBorder="1"/>
    <xf numFmtId="164" fontId="1" fillId="0" borderId="26" xfId="0" applyNumberFormat="1" applyFont="1" applyBorder="1"/>
    <xf numFmtId="0" fontId="5" fillId="0" borderId="18" xfId="0" applyFont="1" applyBorder="1" applyAlignment="1">
      <alignment horizontal="center"/>
    </xf>
    <xf numFmtId="0" fontId="0" fillId="4" borderId="42" xfId="0" applyFill="1" applyBorder="1"/>
    <xf numFmtId="0" fontId="0" fillId="4" borderId="42" xfId="0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43" xfId="0" applyFill="1" applyBorder="1"/>
    <xf numFmtId="0" fontId="0" fillId="4" borderId="45" xfId="0" applyFill="1" applyBorder="1"/>
    <xf numFmtId="0" fontId="0" fillId="4" borderId="44" xfId="0" applyFill="1" applyBorder="1"/>
    <xf numFmtId="0" fontId="1" fillId="4" borderId="0" xfId="0" applyFont="1" applyFill="1" applyAlignment="1">
      <alignment horizontal="center"/>
    </xf>
    <xf numFmtId="164" fontId="1" fillId="4" borderId="48" xfId="0" applyNumberFormat="1" applyFont="1" applyFill="1" applyBorder="1"/>
    <xf numFmtId="0" fontId="0" fillId="4" borderId="46" xfId="0" applyFill="1" applyBorder="1"/>
    <xf numFmtId="0" fontId="0" fillId="4" borderId="47" xfId="0" applyFill="1" applyBorder="1"/>
    <xf numFmtId="0" fontId="0" fillId="4" borderId="47" xfId="0" applyFill="1" applyBorder="1" applyAlignment="1">
      <alignment horizontal="center"/>
    </xf>
    <xf numFmtId="0" fontId="0" fillId="5" borderId="42" xfId="0" applyFill="1" applyBorder="1"/>
    <xf numFmtId="0" fontId="0" fillId="5" borderId="42" xfId="0" applyFill="1" applyBorder="1" applyAlignment="1">
      <alignment horizontal="center"/>
    </xf>
    <xf numFmtId="164" fontId="1" fillId="5" borderId="42" xfId="0" applyNumberFormat="1" applyFont="1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164" fontId="1" fillId="5" borderId="0" xfId="0" applyNumberFormat="1" applyFont="1" applyFill="1"/>
    <xf numFmtId="164" fontId="0" fillId="5" borderId="42" xfId="0" applyNumberFormat="1" applyFill="1" applyBorder="1"/>
    <xf numFmtId="164" fontId="0" fillId="5" borderId="0" xfId="0" applyNumberFormat="1" applyFill="1"/>
    <xf numFmtId="0" fontId="0" fillId="5" borderId="43" xfId="0" applyFill="1" applyBorder="1"/>
    <xf numFmtId="0" fontId="0" fillId="5" borderId="45" xfId="0" applyFill="1" applyBorder="1"/>
    <xf numFmtId="164" fontId="0" fillId="5" borderId="45" xfId="0" applyNumberFormat="1" applyFill="1" applyBorder="1"/>
    <xf numFmtId="0" fontId="0" fillId="5" borderId="48" xfId="0" applyFill="1" applyBorder="1"/>
    <xf numFmtId="0" fontId="0" fillId="5" borderId="44" xfId="0" applyFill="1" applyBorder="1"/>
    <xf numFmtId="0" fontId="0" fillId="5" borderId="46" xfId="0" applyFill="1" applyBorder="1"/>
    <xf numFmtId="0" fontId="0" fillId="5" borderId="47" xfId="0" applyFill="1" applyBorder="1"/>
    <xf numFmtId="0" fontId="0" fillId="5" borderId="47" xfId="0" applyFill="1" applyBorder="1" applyAlignment="1">
      <alignment horizontal="center"/>
    </xf>
    <xf numFmtId="164" fontId="1" fillId="5" borderId="47" xfId="0" applyNumberFormat="1" applyFont="1" applyFill="1" applyBorder="1"/>
    <xf numFmtId="164" fontId="0" fillId="5" borderId="47" xfId="0" applyNumberFormat="1" applyFill="1" applyBorder="1"/>
    <xf numFmtId="3" fontId="1" fillId="0" borderId="35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7" fillId="2" borderId="37" xfId="0" applyNumberFormat="1" applyFont="1" applyFill="1" applyBorder="1" applyAlignment="1">
      <alignment horizontal="right"/>
    </xf>
    <xf numFmtId="3" fontId="7" fillId="2" borderId="23" xfId="0" applyNumberFormat="1" applyFont="1" applyFill="1" applyBorder="1" applyAlignment="1">
      <alignment horizontal="right"/>
    </xf>
    <xf numFmtId="3" fontId="7" fillId="2" borderId="27" xfId="0" applyNumberFormat="1" applyFont="1" applyFill="1" applyBorder="1" applyAlignment="1">
      <alignment horizontal="right"/>
    </xf>
    <xf numFmtId="3" fontId="7" fillId="2" borderId="24" xfId="0" applyNumberFormat="1" applyFont="1" applyFill="1" applyBorder="1" applyAlignment="1">
      <alignment horizontal="right"/>
    </xf>
    <xf numFmtId="164" fontId="7" fillId="2" borderId="37" xfId="0" applyNumberFormat="1" applyFont="1" applyFill="1" applyBorder="1"/>
    <xf numFmtId="164" fontId="7" fillId="2" borderId="23" xfId="0" applyNumberFormat="1" applyFont="1" applyFill="1" applyBorder="1"/>
    <xf numFmtId="164" fontId="7" fillId="2" borderId="27" xfId="0" applyNumberFormat="1" applyFont="1" applyFill="1" applyBorder="1"/>
    <xf numFmtId="0" fontId="1" fillId="5" borderId="42" xfId="0" applyFont="1" applyFill="1" applyBorder="1"/>
    <xf numFmtId="0" fontId="1" fillId="5" borderId="0" xfId="0" applyFont="1" applyFill="1"/>
    <xf numFmtId="0" fontId="1" fillId="0" borderId="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0" fillId="5" borderId="53" xfId="0" applyFill="1" applyBorder="1"/>
    <xf numFmtId="0" fontId="0" fillId="5" borderId="41" xfId="0" applyFill="1" applyBorder="1"/>
    <xf numFmtId="0" fontId="1" fillId="4" borderId="42" xfId="0" applyFont="1" applyFill="1" applyBorder="1"/>
    <xf numFmtId="0" fontId="1" fillId="4" borderId="0" xfId="0" applyFont="1" applyFill="1"/>
    <xf numFmtId="0" fontId="1" fillId="4" borderId="0" xfId="0" applyFont="1" applyFill="1" applyAlignment="1">
      <alignment vertical="top"/>
    </xf>
    <xf numFmtId="0" fontId="5" fillId="0" borderId="28" xfId="0" applyFont="1" applyBorder="1" applyAlignment="1">
      <alignment horizontal="center"/>
    </xf>
    <xf numFmtId="0" fontId="2" fillId="0" borderId="15" xfId="0" applyFont="1" applyBorder="1"/>
    <xf numFmtId="0" fontId="0" fillId="4" borderId="41" xfId="0" applyFill="1" applyBorder="1"/>
    <xf numFmtId="0" fontId="0" fillId="4" borderId="53" xfId="0" applyFill="1" applyBorder="1"/>
    <xf numFmtId="0" fontId="4" fillId="6" borderId="11" xfId="0" applyFont="1" applyFill="1" applyBorder="1" applyAlignment="1">
      <alignment horizontal="center" vertical="center" wrapText="1"/>
    </xf>
    <xf numFmtId="3" fontId="7" fillId="6" borderId="36" xfId="0" applyNumberFormat="1" applyFont="1" applyFill="1" applyBorder="1" applyAlignment="1">
      <alignment horizontal="right"/>
    </xf>
    <xf numFmtId="3" fontId="7" fillId="6" borderId="28" xfId="0" applyNumberFormat="1" applyFont="1" applyFill="1" applyBorder="1" applyAlignment="1">
      <alignment horizontal="right"/>
    </xf>
    <xf numFmtId="3" fontId="7" fillId="6" borderId="30" xfId="0" applyNumberFormat="1" applyFont="1" applyFill="1" applyBorder="1" applyAlignment="1">
      <alignment horizontal="right"/>
    </xf>
    <xf numFmtId="3" fontId="7" fillId="6" borderId="29" xfId="0" applyNumberFormat="1" applyFont="1" applyFill="1" applyBorder="1" applyAlignment="1">
      <alignment horizontal="right"/>
    </xf>
    <xf numFmtId="0" fontId="4" fillId="6" borderId="17" xfId="0" applyFont="1" applyFill="1" applyBorder="1" applyAlignment="1">
      <alignment horizontal="center"/>
    </xf>
    <xf numFmtId="164" fontId="7" fillId="6" borderId="49" xfId="0" applyNumberFormat="1" applyFont="1" applyFill="1" applyBorder="1"/>
    <xf numFmtId="164" fontId="7" fillId="6" borderId="17" xfId="0" applyNumberFormat="1" applyFont="1" applyFill="1" applyBorder="1"/>
    <xf numFmtId="164" fontId="7" fillId="6" borderId="11" xfId="0" applyNumberFormat="1" applyFont="1" applyFill="1" applyBorder="1"/>
    <xf numFmtId="0" fontId="1" fillId="7" borderId="12" xfId="0" applyFont="1" applyFill="1" applyBorder="1" applyAlignment="1">
      <alignment horizontal="center" vertical="center" wrapText="1"/>
    </xf>
    <xf numFmtId="3" fontId="7" fillId="7" borderId="31" xfId="0" applyNumberFormat="1" applyFont="1" applyFill="1" applyBorder="1" applyAlignment="1">
      <alignment horizontal="right"/>
    </xf>
    <xf numFmtId="3" fontId="7" fillId="7" borderId="7" xfId="0" applyNumberFormat="1" applyFont="1" applyFill="1" applyBorder="1" applyAlignment="1">
      <alignment horizontal="right"/>
    </xf>
    <xf numFmtId="3" fontId="7" fillId="7" borderId="12" xfId="0" applyNumberFormat="1" applyFont="1" applyFill="1" applyBorder="1" applyAlignment="1">
      <alignment horizontal="right"/>
    </xf>
    <xf numFmtId="3" fontId="7" fillId="7" borderId="19" xfId="0" applyNumberFormat="1" applyFont="1" applyFill="1" applyBorder="1" applyAlignment="1">
      <alignment horizontal="right"/>
    </xf>
    <xf numFmtId="3" fontId="1" fillId="6" borderId="20" xfId="0" applyNumberFormat="1" applyFont="1" applyFill="1" applyBorder="1" applyAlignment="1">
      <alignment horizontal="right"/>
    </xf>
    <xf numFmtId="3" fontId="1" fillId="7" borderId="21" xfId="0" applyNumberFormat="1" applyFont="1" applyFill="1" applyBorder="1" applyAlignment="1">
      <alignment horizontal="right"/>
    </xf>
    <xf numFmtId="3" fontId="1" fillId="2" borderId="22" xfId="0" applyNumberFormat="1" applyFont="1" applyFill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164" fontId="1" fillId="7" borderId="7" xfId="0" applyNumberFormat="1" applyFont="1" applyFill="1" applyBorder="1" applyAlignment="1">
      <alignment horizontal="center"/>
    </xf>
    <xf numFmtId="164" fontId="7" fillId="7" borderId="31" xfId="0" applyNumberFormat="1" applyFont="1" applyFill="1" applyBorder="1"/>
    <xf numFmtId="164" fontId="7" fillId="7" borderId="7" xfId="0" applyNumberFormat="1" applyFont="1" applyFill="1" applyBorder="1"/>
    <xf numFmtId="164" fontId="7" fillId="7" borderId="12" xfId="0" applyNumberFormat="1" applyFont="1" applyFill="1" applyBorder="1"/>
    <xf numFmtId="14" fontId="8" fillId="0" borderId="28" xfId="0" applyNumberFormat="1" applyFont="1" applyBorder="1" applyAlignment="1">
      <alignment horizontal="center"/>
    </xf>
    <xf numFmtId="14" fontId="8" fillId="0" borderId="18" xfId="0" applyNumberFormat="1" applyFont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164" fontId="9" fillId="6" borderId="17" xfId="0" applyNumberFormat="1" applyFont="1" applyFill="1" applyBorder="1"/>
    <xf numFmtId="164" fontId="9" fillId="7" borderId="7" xfId="0" applyNumberFormat="1" applyFont="1" applyFill="1" applyBorder="1"/>
    <xf numFmtId="164" fontId="9" fillId="2" borderId="23" xfId="0" applyNumberFormat="1" applyFont="1" applyFill="1" applyBorder="1"/>
    <xf numFmtId="164" fontId="9" fillId="6" borderId="11" xfId="0" applyNumberFormat="1" applyFont="1" applyFill="1" applyBorder="1"/>
    <xf numFmtId="164" fontId="9" fillId="7" borderId="12" xfId="0" applyNumberFormat="1" applyFont="1" applyFill="1" applyBorder="1"/>
    <xf numFmtId="164" fontId="9" fillId="2" borderId="27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3300"/>
      <color rgb="FFFFFF99"/>
      <color rgb="FFFFFF66"/>
      <color rgb="FFCCECFF"/>
      <color rgb="FF99FF99"/>
      <color rgb="FF99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workbookViewId="0">
      <selection activeCell="J6" sqref="J6"/>
    </sheetView>
  </sheetViews>
  <sheetFormatPr defaultRowHeight="14.25"/>
  <cols>
    <col min="1" max="1" width="2.625" customWidth="1"/>
    <col min="2" max="3" width="12.625" customWidth="1"/>
    <col min="4" max="4" width="12.625" style="2" customWidth="1"/>
    <col min="5" max="7" width="9.625" style="2" customWidth="1"/>
    <col min="8" max="8" width="12.375" customWidth="1"/>
    <col min="9" max="9" width="2.625" customWidth="1"/>
    <col min="10" max="12" width="9.625" customWidth="1"/>
    <col min="13" max="15" width="11.625" customWidth="1"/>
    <col min="16" max="16" width="16.625" customWidth="1"/>
    <col min="17" max="17" width="10.625" customWidth="1"/>
    <col min="18" max="18" width="2.625" customWidth="1"/>
  </cols>
  <sheetData>
    <row r="1" spans="1:12" ht="16.5" thickTop="1" thickBot="1">
      <c r="A1" s="86"/>
      <c r="B1" s="81" t="s">
        <v>32</v>
      </c>
      <c r="C1" s="33"/>
      <c r="D1" s="34"/>
      <c r="E1" s="34"/>
      <c r="F1" s="34"/>
      <c r="G1" s="34"/>
      <c r="H1" s="33"/>
      <c r="I1" s="37"/>
    </row>
    <row r="2" spans="1:12" ht="15">
      <c r="A2" s="39"/>
      <c r="B2" s="82" t="s">
        <v>20</v>
      </c>
      <c r="C2" s="35"/>
      <c r="D2" s="36"/>
      <c r="E2" s="130" t="s">
        <v>3</v>
      </c>
      <c r="F2" s="131"/>
      <c r="G2" s="132"/>
      <c r="H2" s="35"/>
      <c r="I2" s="38"/>
      <c r="J2" s="2"/>
      <c r="K2" s="2"/>
      <c r="L2" s="2"/>
    </row>
    <row r="3" spans="1:12" ht="15.75" thickBot="1">
      <c r="A3" s="39"/>
      <c r="B3" s="83" t="s">
        <v>31</v>
      </c>
      <c r="C3" s="35"/>
      <c r="D3" s="36"/>
      <c r="E3" s="88" t="s">
        <v>10</v>
      </c>
      <c r="F3" s="97" t="s">
        <v>2</v>
      </c>
      <c r="G3" s="24" t="s">
        <v>22</v>
      </c>
      <c r="H3" s="35"/>
      <c r="I3" s="38"/>
      <c r="J3" s="1"/>
      <c r="K3" s="1"/>
      <c r="L3" s="1"/>
    </row>
    <row r="4" spans="1:12" ht="15">
      <c r="A4" s="87"/>
      <c r="B4" s="133" t="s">
        <v>34</v>
      </c>
      <c r="C4" s="134"/>
      <c r="D4" s="36"/>
      <c r="E4" s="135" t="s">
        <v>27</v>
      </c>
      <c r="F4" s="136"/>
      <c r="G4" s="137"/>
      <c r="H4" s="5" t="s">
        <v>4</v>
      </c>
      <c r="I4" s="38"/>
    </row>
    <row r="5" spans="1:12" ht="14.25" customHeight="1" thickBot="1">
      <c r="A5" s="87"/>
      <c r="B5" s="84" t="s">
        <v>0</v>
      </c>
      <c r="C5" s="32" t="s">
        <v>1</v>
      </c>
      <c r="D5" s="36"/>
      <c r="E5" s="112">
        <v>75</v>
      </c>
      <c r="F5" s="113">
        <v>16</v>
      </c>
      <c r="G5" s="114">
        <v>15</v>
      </c>
      <c r="H5" s="6">
        <f>SUM(E5:G5)</f>
        <v>106</v>
      </c>
      <c r="I5" s="38"/>
    </row>
    <row r="6" spans="1:12" ht="20.100000000000001" customHeight="1">
      <c r="A6" s="87"/>
      <c r="B6" s="110">
        <v>46263</v>
      </c>
      <c r="C6" s="111">
        <v>46368</v>
      </c>
      <c r="D6" s="40"/>
      <c r="E6" s="138" t="s">
        <v>25</v>
      </c>
      <c r="F6" s="139"/>
      <c r="G6" s="140"/>
      <c r="H6" s="35"/>
      <c r="I6" s="38"/>
    </row>
    <row r="7" spans="1:12" ht="16.5" thickBot="1">
      <c r="A7" s="87"/>
      <c r="B7" s="85" t="s">
        <v>28</v>
      </c>
      <c r="C7" s="28"/>
      <c r="D7" s="36"/>
      <c r="E7" s="112">
        <v>8</v>
      </c>
      <c r="F7" s="113">
        <v>8</v>
      </c>
      <c r="G7" s="114">
        <v>0</v>
      </c>
      <c r="H7" s="35"/>
      <c r="I7" s="38"/>
      <c r="J7" s="3"/>
      <c r="K7" s="3"/>
      <c r="L7" s="3"/>
    </row>
    <row r="8" spans="1:12" ht="15.75" thickBot="1">
      <c r="A8" s="87"/>
      <c r="B8" s="35"/>
      <c r="C8" s="35"/>
      <c r="D8" s="20" t="s">
        <v>11</v>
      </c>
      <c r="E8" s="135" t="s">
        <v>13</v>
      </c>
      <c r="F8" s="136"/>
      <c r="G8" s="137"/>
      <c r="H8" s="9" t="s">
        <v>15</v>
      </c>
      <c r="I8" s="38"/>
    </row>
    <row r="9" spans="1:12" ht="15.75" thickBot="1">
      <c r="A9" s="87"/>
      <c r="B9" s="75" t="s">
        <v>35</v>
      </c>
      <c r="C9" s="12"/>
      <c r="D9" s="21" t="s">
        <v>6</v>
      </c>
      <c r="E9" s="141" t="s">
        <v>26</v>
      </c>
      <c r="F9" s="142"/>
      <c r="G9" s="143"/>
      <c r="H9" s="18" t="s">
        <v>16</v>
      </c>
      <c r="I9" s="38"/>
    </row>
    <row r="10" spans="1:12" ht="16.5" thickBot="1">
      <c r="A10" s="87"/>
      <c r="B10" s="76" t="s">
        <v>36</v>
      </c>
      <c r="C10" s="13"/>
      <c r="D10" s="115">
        <v>4</v>
      </c>
      <c r="E10" s="89">
        <f>D10*$E$5*$E$7</f>
        <v>2400</v>
      </c>
      <c r="F10" s="98">
        <f>D10*$F$5*$F$7</f>
        <v>512</v>
      </c>
      <c r="G10" s="66">
        <f>D10*$G$5*$G$7</f>
        <v>0</v>
      </c>
      <c r="H10" s="63">
        <f>SUM(E10:G10)</f>
        <v>2912</v>
      </c>
      <c r="I10" s="38"/>
    </row>
    <row r="11" spans="1:12" ht="15.75">
      <c r="A11" s="87"/>
      <c r="B11" s="76" t="s">
        <v>36</v>
      </c>
      <c r="C11" s="14"/>
      <c r="D11" s="116">
        <v>0</v>
      </c>
      <c r="E11" s="90">
        <f t="shared" ref="E11:E16" si="0">D11*$E$5*$E$7</f>
        <v>0</v>
      </c>
      <c r="F11" s="99">
        <f t="shared" ref="F11:F16" si="1">D11*$F$5*$F$7</f>
        <v>0</v>
      </c>
      <c r="G11" s="67">
        <f t="shared" ref="G11:G16" si="2">D11*$G$5*$G$7</f>
        <v>0</v>
      </c>
      <c r="H11" s="64">
        <f t="shared" ref="H11:H16" si="3">SUM(E11:G11)</f>
        <v>0</v>
      </c>
      <c r="I11" s="38"/>
      <c r="J11" s="8"/>
      <c r="L11" s="8"/>
    </row>
    <row r="12" spans="1:12" ht="15" customHeight="1">
      <c r="A12" s="87"/>
      <c r="B12" s="77"/>
      <c r="C12" s="14"/>
      <c r="D12" s="116">
        <v>0</v>
      </c>
      <c r="E12" s="90">
        <f t="shared" si="0"/>
        <v>0</v>
      </c>
      <c r="F12" s="99">
        <f t="shared" si="1"/>
        <v>0</v>
      </c>
      <c r="G12" s="67">
        <f t="shared" si="2"/>
        <v>0</v>
      </c>
      <c r="H12" s="64">
        <f t="shared" si="3"/>
        <v>0</v>
      </c>
      <c r="I12" s="38"/>
      <c r="J12" s="22"/>
      <c r="L12" s="22"/>
    </row>
    <row r="13" spans="1:12" ht="15.75">
      <c r="A13" s="87"/>
      <c r="B13" s="77"/>
      <c r="C13" s="14"/>
      <c r="D13" s="116">
        <v>0</v>
      </c>
      <c r="E13" s="90">
        <f t="shared" si="0"/>
        <v>0</v>
      </c>
      <c r="F13" s="99">
        <f t="shared" si="1"/>
        <v>0</v>
      </c>
      <c r="G13" s="67">
        <f t="shared" si="2"/>
        <v>0</v>
      </c>
      <c r="H13" s="64">
        <f t="shared" si="3"/>
        <v>0</v>
      </c>
      <c r="I13" s="38"/>
      <c r="J13" s="22"/>
      <c r="L13" s="22"/>
    </row>
    <row r="14" spans="1:12" ht="15.75">
      <c r="A14" s="87"/>
      <c r="B14" s="77"/>
      <c r="C14" s="14"/>
      <c r="D14" s="116">
        <v>0</v>
      </c>
      <c r="E14" s="90">
        <f t="shared" si="0"/>
        <v>0</v>
      </c>
      <c r="F14" s="99">
        <f t="shared" si="1"/>
        <v>0</v>
      </c>
      <c r="G14" s="67">
        <f t="shared" si="2"/>
        <v>0</v>
      </c>
      <c r="H14" s="64">
        <f t="shared" si="3"/>
        <v>0</v>
      </c>
      <c r="I14" s="38"/>
      <c r="J14" s="22"/>
      <c r="K14" s="22"/>
      <c r="L14" s="22"/>
    </row>
    <row r="15" spans="1:12" ht="15.75">
      <c r="A15" s="87"/>
      <c r="B15" s="77"/>
      <c r="C15" s="14"/>
      <c r="D15" s="116">
        <v>0</v>
      </c>
      <c r="E15" s="90">
        <f t="shared" si="0"/>
        <v>0</v>
      </c>
      <c r="F15" s="99">
        <f t="shared" si="1"/>
        <v>0</v>
      </c>
      <c r="G15" s="67">
        <f t="shared" si="2"/>
        <v>0</v>
      </c>
      <c r="H15" s="64">
        <f t="shared" si="3"/>
        <v>0</v>
      </c>
      <c r="I15" s="38"/>
      <c r="J15" s="22"/>
      <c r="K15" s="22"/>
      <c r="L15" s="22"/>
    </row>
    <row r="16" spans="1:12" ht="16.5" thickBot="1">
      <c r="A16" s="87"/>
      <c r="B16" s="78"/>
      <c r="C16" s="15"/>
      <c r="D16" s="117">
        <v>0</v>
      </c>
      <c r="E16" s="91">
        <f t="shared" si="0"/>
        <v>0</v>
      </c>
      <c r="F16" s="100">
        <f t="shared" si="1"/>
        <v>0</v>
      </c>
      <c r="G16" s="68">
        <f t="shared" si="2"/>
        <v>0</v>
      </c>
      <c r="H16" s="65">
        <f t="shared" si="3"/>
        <v>0</v>
      </c>
      <c r="I16" s="38"/>
      <c r="J16" s="22"/>
      <c r="K16" s="22"/>
      <c r="L16" s="22"/>
    </row>
    <row r="17" spans="1:18" ht="15.75" thickBot="1">
      <c r="A17" s="87"/>
      <c r="B17" s="75" t="s">
        <v>29</v>
      </c>
      <c r="C17" s="7"/>
      <c r="D17" s="6">
        <f>SUM(D10:D16)</f>
        <v>4</v>
      </c>
      <c r="E17" s="102">
        <f>SUM(E10:E16)</f>
        <v>2400</v>
      </c>
      <c r="F17" s="103">
        <f>SUM(F10:F16)</f>
        <v>512</v>
      </c>
      <c r="G17" s="104">
        <f>SUM(G10:G16)</f>
        <v>0</v>
      </c>
      <c r="H17" s="105">
        <f>SUM(H10:H16)</f>
        <v>2912</v>
      </c>
      <c r="I17" s="38"/>
      <c r="J17" s="22"/>
      <c r="K17" s="22"/>
      <c r="L17" s="22"/>
      <c r="P17" s="4"/>
    </row>
    <row r="18" spans="1:18" ht="15.75" thickBot="1">
      <c r="A18" s="42"/>
      <c r="B18" s="43"/>
      <c r="C18" s="43"/>
      <c r="D18" s="44"/>
      <c r="E18" s="44"/>
      <c r="F18" s="44"/>
      <c r="G18" s="44"/>
      <c r="H18" s="43"/>
      <c r="I18" s="41"/>
    </row>
    <row r="19" spans="1:18" ht="20.100000000000001" customHeight="1" thickTop="1" thickBot="1">
      <c r="H19" s="19"/>
      <c r="P19" s="4"/>
    </row>
    <row r="20" spans="1:18" ht="16.5" thickTop="1" thickBot="1">
      <c r="A20" s="80"/>
      <c r="B20" s="73" t="s">
        <v>33</v>
      </c>
      <c r="C20" s="45"/>
      <c r="D20" s="46"/>
      <c r="E20" s="46"/>
      <c r="F20" s="46"/>
      <c r="G20" s="46"/>
      <c r="H20" s="47"/>
      <c r="I20" s="45"/>
      <c r="J20" s="45"/>
      <c r="K20" s="45"/>
      <c r="L20" s="45"/>
      <c r="M20" s="45"/>
      <c r="N20" s="45"/>
      <c r="O20" s="45"/>
      <c r="P20" s="51"/>
      <c r="Q20" s="45"/>
      <c r="R20" s="53"/>
    </row>
    <row r="21" spans="1:18" ht="15">
      <c r="A21" s="57"/>
      <c r="B21" s="74" t="s">
        <v>21</v>
      </c>
      <c r="C21" s="48"/>
      <c r="D21" s="49"/>
      <c r="E21" s="49"/>
      <c r="F21" s="49"/>
      <c r="G21" s="49"/>
      <c r="H21" s="50"/>
      <c r="I21" s="48"/>
      <c r="J21" s="130" t="s">
        <v>3</v>
      </c>
      <c r="K21" s="131"/>
      <c r="L21" s="132"/>
      <c r="M21" s="48"/>
      <c r="N21" s="48"/>
      <c r="O21" s="48"/>
      <c r="P21" s="52"/>
      <c r="Q21" s="48"/>
      <c r="R21" s="54"/>
    </row>
    <row r="22" spans="1:18" ht="15.75" thickBot="1">
      <c r="A22" s="57"/>
      <c r="B22" s="74" t="s">
        <v>30</v>
      </c>
      <c r="C22" s="48"/>
      <c r="D22" s="49"/>
      <c r="E22" s="49"/>
      <c r="F22" s="49"/>
      <c r="G22" s="49"/>
      <c r="H22" s="48"/>
      <c r="I22" s="48"/>
      <c r="J22" s="93" t="s">
        <v>10</v>
      </c>
      <c r="K22" s="106" t="s">
        <v>2</v>
      </c>
      <c r="L22" s="23" t="s">
        <v>22</v>
      </c>
      <c r="M22" s="48"/>
      <c r="N22" s="48"/>
      <c r="O22" s="48"/>
      <c r="P22" s="48"/>
      <c r="Q22" s="48"/>
      <c r="R22" s="54"/>
    </row>
    <row r="23" spans="1:18" ht="15.75" thickBot="1">
      <c r="A23" s="57"/>
      <c r="B23" s="48"/>
      <c r="C23" s="48"/>
      <c r="D23" s="20" t="s">
        <v>12</v>
      </c>
      <c r="E23" s="136" t="s">
        <v>14</v>
      </c>
      <c r="F23" s="136"/>
      <c r="G23" s="136"/>
      <c r="H23" s="9" t="s">
        <v>15</v>
      </c>
      <c r="I23" s="48"/>
      <c r="J23" s="146" t="s">
        <v>5</v>
      </c>
      <c r="K23" s="147"/>
      <c r="L23" s="148"/>
      <c r="M23" s="130" t="s">
        <v>8</v>
      </c>
      <c r="N23" s="131"/>
      <c r="O23" s="132"/>
      <c r="P23" s="5" t="s">
        <v>7</v>
      </c>
      <c r="Q23" s="25" t="s">
        <v>23</v>
      </c>
      <c r="R23" s="54"/>
    </row>
    <row r="24" spans="1:18" ht="15.75" thickBot="1">
      <c r="A24" s="79"/>
      <c r="B24" s="75" t="s">
        <v>35</v>
      </c>
      <c r="C24" s="12"/>
      <c r="D24" s="21" t="s">
        <v>6</v>
      </c>
      <c r="E24" s="142" t="s">
        <v>26</v>
      </c>
      <c r="F24" s="142"/>
      <c r="G24" s="142"/>
      <c r="H24" s="18" t="s">
        <v>16</v>
      </c>
      <c r="I24" s="48"/>
      <c r="J24" s="149" t="s">
        <v>9</v>
      </c>
      <c r="K24" s="150"/>
      <c r="L24" s="151"/>
      <c r="M24" s="141" t="s">
        <v>9</v>
      </c>
      <c r="N24" s="144"/>
      <c r="O24" s="145"/>
      <c r="P24" s="26" t="s">
        <v>17</v>
      </c>
      <c r="Q24" s="27" t="s">
        <v>24</v>
      </c>
      <c r="R24" s="54"/>
    </row>
    <row r="25" spans="1:18" ht="18.95" customHeight="1">
      <c r="A25" s="79"/>
      <c r="B25" s="76" t="s">
        <v>36</v>
      </c>
      <c r="C25" s="13"/>
      <c r="D25" s="118">
        <v>4</v>
      </c>
      <c r="E25" s="89">
        <f t="shared" ref="E25:E31" si="4">D25*$E$5*$E$7</f>
        <v>2400</v>
      </c>
      <c r="F25" s="98">
        <f t="shared" ref="F25:F31" si="5">D25*$F$5*$F$7</f>
        <v>512</v>
      </c>
      <c r="G25" s="66">
        <f t="shared" ref="G25:G31" si="6">D25*$G$5*$G$7</f>
        <v>0</v>
      </c>
      <c r="H25" s="63">
        <f>SUM(E25:G25)</f>
        <v>2912</v>
      </c>
      <c r="I25" s="48"/>
      <c r="J25" s="121">
        <v>0</v>
      </c>
      <c r="K25" s="122">
        <v>0</v>
      </c>
      <c r="L25" s="123">
        <v>0</v>
      </c>
      <c r="M25" s="94">
        <f t="shared" ref="M25" si="7">D25*$E$5*$E$7*J25</f>
        <v>0</v>
      </c>
      <c r="N25" s="107">
        <f t="shared" ref="N25" si="8">D25*$F$5*$F$7*K25</f>
        <v>0</v>
      </c>
      <c r="O25" s="70">
        <f t="shared" ref="O25" si="9">D25*$G$5*$G$7*L25</f>
        <v>0</v>
      </c>
      <c r="P25" s="29">
        <f>SUM(M25:O25)</f>
        <v>0</v>
      </c>
      <c r="Q25" s="29">
        <f>P25/H25</f>
        <v>0</v>
      </c>
      <c r="R25" s="55"/>
    </row>
    <row r="26" spans="1:18" ht="18.95" customHeight="1">
      <c r="A26" s="79"/>
      <c r="B26" s="77"/>
      <c r="C26" s="14"/>
      <c r="D26" s="119">
        <v>0</v>
      </c>
      <c r="E26" s="90">
        <f t="shared" si="4"/>
        <v>0</v>
      </c>
      <c r="F26" s="99">
        <f t="shared" si="5"/>
        <v>0</v>
      </c>
      <c r="G26" s="67">
        <f t="shared" si="6"/>
        <v>0</v>
      </c>
      <c r="H26" s="64">
        <f t="shared" ref="H26:H31" si="10">SUM(E26:G26)</f>
        <v>0</v>
      </c>
      <c r="I26" s="48"/>
      <c r="J26" s="121"/>
      <c r="K26" s="122"/>
      <c r="L26" s="123"/>
      <c r="M26" s="95"/>
      <c r="N26" s="108"/>
      <c r="O26" s="71"/>
      <c r="P26" s="30"/>
      <c r="Q26" s="29"/>
      <c r="R26" s="55"/>
    </row>
    <row r="27" spans="1:18" ht="18.95" customHeight="1">
      <c r="A27" s="79"/>
      <c r="B27" s="77"/>
      <c r="C27" s="14"/>
      <c r="D27" s="119">
        <v>0</v>
      </c>
      <c r="E27" s="90">
        <f t="shared" si="4"/>
        <v>0</v>
      </c>
      <c r="F27" s="99">
        <f t="shared" si="5"/>
        <v>0</v>
      </c>
      <c r="G27" s="67">
        <f t="shared" si="6"/>
        <v>0</v>
      </c>
      <c r="H27" s="64">
        <f t="shared" si="10"/>
        <v>0</v>
      </c>
      <c r="I27" s="48"/>
      <c r="J27" s="121"/>
      <c r="K27" s="122"/>
      <c r="L27" s="123"/>
      <c r="M27" s="95"/>
      <c r="N27" s="108"/>
      <c r="O27" s="71"/>
      <c r="P27" s="30"/>
      <c r="Q27" s="29"/>
      <c r="R27" s="55"/>
    </row>
    <row r="28" spans="1:18" ht="18.95" customHeight="1">
      <c r="A28" s="79"/>
      <c r="B28" s="77"/>
      <c r="C28" s="14"/>
      <c r="D28" s="119">
        <v>0</v>
      </c>
      <c r="E28" s="90">
        <f t="shared" si="4"/>
        <v>0</v>
      </c>
      <c r="F28" s="99">
        <f t="shared" si="5"/>
        <v>0</v>
      </c>
      <c r="G28" s="67">
        <f t="shared" si="6"/>
        <v>0</v>
      </c>
      <c r="H28" s="64">
        <f t="shared" si="10"/>
        <v>0</v>
      </c>
      <c r="I28" s="48"/>
      <c r="J28" s="121"/>
      <c r="K28" s="122"/>
      <c r="L28" s="123"/>
      <c r="M28" s="95"/>
      <c r="N28" s="108"/>
      <c r="O28" s="71"/>
      <c r="P28" s="30"/>
      <c r="Q28" s="29"/>
      <c r="R28" s="55"/>
    </row>
    <row r="29" spans="1:18" ht="18.95" customHeight="1">
      <c r="A29" s="79"/>
      <c r="B29" s="77"/>
      <c r="C29" s="14"/>
      <c r="D29" s="119">
        <v>0</v>
      </c>
      <c r="E29" s="90">
        <f t="shared" si="4"/>
        <v>0</v>
      </c>
      <c r="F29" s="99">
        <f t="shared" si="5"/>
        <v>0</v>
      </c>
      <c r="G29" s="67">
        <f t="shared" si="6"/>
        <v>0</v>
      </c>
      <c r="H29" s="64">
        <f t="shared" si="10"/>
        <v>0</v>
      </c>
      <c r="I29" s="48"/>
      <c r="J29" s="121"/>
      <c r="K29" s="122"/>
      <c r="L29" s="123"/>
      <c r="M29" s="95"/>
      <c r="N29" s="108"/>
      <c r="O29" s="71"/>
      <c r="P29" s="30"/>
      <c r="Q29" s="29"/>
      <c r="R29" s="55"/>
    </row>
    <row r="30" spans="1:18" ht="18.95" customHeight="1">
      <c r="A30" s="79"/>
      <c r="B30" s="77"/>
      <c r="C30" s="14"/>
      <c r="D30" s="119">
        <v>0</v>
      </c>
      <c r="E30" s="90">
        <f t="shared" si="4"/>
        <v>0</v>
      </c>
      <c r="F30" s="99">
        <f t="shared" si="5"/>
        <v>0</v>
      </c>
      <c r="G30" s="67">
        <f t="shared" si="6"/>
        <v>0</v>
      </c>
      <c r="H30" s="64">
        <f t="shared" si="10"/>
        <v>0</v>
      </c>
      <c r="I30" s="48"/>
      <c r="J30" s="121"/>
      <c r="K30" s="122"/>
      <c r="L30" s="123"/>
      <c r="M30" s="95"/>
      <c r="N30" s="108"/>
      <c r="O30" s="71"/>
      <c r="P30" s="30"/>
      <c r="Q30" s="29"/>
      <c r="R30" s="55"/>
    </row>
    <row r="31" spans="1:18" ht="18.95" customHeight="1" thickBot="1">
      <c r="A31" s="79"/>
      <c r="B31" s="78"/>
      <c r="C31" s="15"/>
      <c r="D31" s="120">
        <v>0</v>
      </c>
      <c r="E31" s="92">
        <f t="shared" si="4"/>
        <v>0</v>
      </c>
      <c r="F31" s="101">
        <f t="shared" si="5"/>
        <v>0</v>
      </c>
      <c r="G31" s="69">
        <f t="shared" si="6"/>
        <v>0</v>
      </c>
      <c r="H31" s="65">
        <f t="shared" si="10"/>
        <v>0</v>
      </c>
      <c r="I31" s="48"/>
      <c r="J31" s="124"/>
      <c r="K31" s="125"/>
      <c r="L31" s="126"/>
      <c r="M31" s="96"/>
      <c r="N31" s="109"/>
      <c r="O31" s="72"/>
      <c r="P31" s="31"/>
      <c r="Q31" s="29"/>
      <c r="R31" s="55"/>
    </row>
    <row r="32" spans="1:18" ht="18.95" customHeight="1" thickBot="1">
      <c r="A32" s="79"/>
      <c r="B32" s="75" t="s">
        <v>29</v>
      </c>
      <c r="C32" s="7"/>
      <c r="D32" s="10">
        <f>SUM(D25:D31)</f>
        <v>4</v>
      </c>
      <c r="E32" s="102">
        <f>SUM(E25:E31)</f>
        <v>2400</v>
      </c>
      <c r="F32" s="103">
        <f>SUM(F25:F31)</f>
        <v>512</v>
      </c>
      <c r="G32" s="104">
        <f>SUM(G25:G31)</f>
        <v>0</v>
      </c>
      <c r="H32" s="105">
        <f>SUM(H25:H31)</f>
        <v>2912</v>
      </c>
      <c r="I32" s="48"/>
      <c r="J32" s="16" t="s">
        <v>19</v>
      </c>
      <c r="K32" s="17"/>
      <c r="L32" s="11">
        <f>P32/H32</f>
        <v>0</v>
      </c>
      <c r="M32" s="127" t="s">
        <v>18</v>
      </c>
      <c r="N32" s="128"/>
      <c r="O32" s="129"/>
      <c r="P32" s="11">
        <f>SUM(P25:P31)</f>
        <v>0</v>
      </c>
      <c r="Q32" s="48"/>
      <c r="R32" s="54"/>
    </row>
    <row r="33" spans="1:18" ht="15.75" thickBot="1">
      <c r="A33" s="58"/>
      <c r="B33" s="59"/>
      <c r="C33" s="59"/>
      <c r="D33" s="60"/>
      <c r="E33" s="60"/>
      <c r="F33" s="60"/>
      <c r="G33" s="60"/>
      <c r="H33" s="59"/>
      <c r="I33" s="61"/>
      <c r="J33" s="59"/>
      <c r="K33" s="59"/>
      <c r="L33" s="59"/>
      <c r="M33" s="62"/>
      <c r="N33" s="59"/>
      <c r="O33" s="59"/>
      <c r="P33" s="59"/>
      <c r="Q33" s="59"/>
      <c r="R33" s="56"/>
    </row>
    <row r="34" spans="1:18" ht="15" thickTop="1">
      <c r="H34" s="4"/>
    </row>
    <row r="35" spans="1:18">
      <c r="P35" s="4"/>
    </row>
  </sheetData>
  <mergeCells count="14">
    <mergeCell ref="E2:G2"/>
    <mergeCell ref="M23:O23"/>
    <mergeCell ref="M24:O24"/>
    <mergeCell ref="J23:L23"/>
    <mergeCell ref="J24:L24"/>
    <mergeCell ref="E23:G23"/>
    <mergeCell ref="E24:G24"/>
    <mergeCell ref="M32:O32"/>
    <mergeCell ref="J21:L21"/>
    <mergeCell ref="B4:C4"/>
    <mergeCell ref="E4:G4"/>
    <mergeCell ref="E6:G6"/>
    <mergeCell ref="E8:G8"/>
    <mergeCell ref="E9:G9"/>
  </mergeCells>
  <pageMargins left="0.70866141732283472" right="0.70866141732283472" top="0.41" bottom="0.3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- Dom</dc:creator>
  <cp:lastModifiedBy>Majewska Aleksandra (OSE)</cp:lastModifiedBy>
  <cp:lastPrinted>2018-07-16T06:18:39Z</cp:lastPrinted>
  <dcterms:created xsi:type="dcterms:W3CDTF">2018-07-14T08:31:05Z</dcterms:created>
  <dcterms:modified xsi:type="dcterms:W3CDTF">2026-08-03T07:25:19Z</dcterms:modified>
</cp:coreProperties>
</file>